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5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25"/>
  <c r="C4"/>
  <c r="C3"/>
  <c r="L3" i="13"/>
  <c r="C4"/>
  <c r="C3"/>
  <c r="I15" i="25"/>
  <c r="I14"/>
  <c r="I13"/>
  <c r="I12"/>
  <c r="I11"/>
  <c r="I10"/>
  <c r="J10" s="1"/>
  <c r="I9"/>
  <c r="I8"/>
  <c r="I7"/>
  <c r="H15"/>
  <c r="H14"/>
  <c r="H13"/>
  <c r="H12"/>
  <c r="J12" s="1"/>
  <c r="H11"/>
  <c r="J11" s="1"/>
  <c r="H10"/>
  <c r="H9"/>
  <c r="H8"/>
  <c r="H7"/>
  <c r="J15"/>
  <c r="J13" l="1"/>
  <c r="H16"/>
  <c r="I16"/>
  <c r="J8"/>
  <c r="J14"/>
  <c r="J9"/>
  <c r="D7" i="15"/>
  <c r="J7" i="25"/>
  <c r="J16" l="1"/>
  <c r="F7" i="15" s="1"/>
  <c r="C7"/>
</calcChain>
</file>

<file path=xl/comments1.xml><?xml version="1.0" encoding="utf-8"?>
<comments xmlns="http://schemas.openxmlformats.org/spreadsheetml/2006/main">
  <authors>
    <author>Jakgrapong</author>
  </authors>
  <commentList>
    <comment ref="G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<sst xmlns="http://schemas.openxmlformats.org/spreadsheetml/2006/main" count="127" uniqueCount="85">
  <si>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</si>
  <si>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</si>
  <si>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</si>
  <si>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</si>
  <si>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</si>
  <si>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</si>
  <si>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</si>
  <si>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</si>
  <si>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</si>
  <si>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</si>
  <si>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</si>
  <si>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</si>
  <si>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</si>
  <si>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</si>
  <si>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</si>
  <si>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</si>
  <si>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</si>
  <si>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</si>
  <si>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</si>
  <si>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</si>
  <si>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</si>
  <si>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</si>
  <si>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</si>
  <si>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</si>
  <si>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</si>
  <si>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</si>
  <si>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</si>
  <si>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</si>
  <si>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</si>
  <si>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</si>
  <si>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</si>
  <si>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</si>
  <si>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</si>
  <si>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</si>
  <si>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</si>
  <si>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</si>
  <si>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</si>
  <si>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</si>
  <si>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</si>
  <si>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</si>
  <si>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</si>
  <si>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</si>
  <si>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</si>
  <si>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</si>
  <si>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1. สำหรับพื้นผิวในแนวระนาบหรือแนวดิ่งที่ยังไม่ได้หุ้มฉนวน</t>
    </r>
  </si>
  <si>
    <t xml:space="preserve">               2. หุ้มด้วยฉนวนใยแก้วเท่านั้น</t>
  </si>
  <si>
    <t xml:space="preserve">               3. ตู้อบที่ดำเนินการจะต้องใช้ฮีตเตอร์แหล่งผลิตพลังงานความร้อน</t>
  </si>
  <si>
    <r>
      <t>อุณหภูมิอากาศภายนอก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</si>
  <si>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ความกว้างของพื้นที่หุ้มฉนวน (เมตร)</t>
  </si>
  <si>
    <t>ความยาวของพื้นที่หุ้มฉนวน (เมตร)</t>
  </si>
  <si>
    <r>
      <t>อุณหภูมิบนพื้นผิวที่ไม่ได้หุ้มฉนวนกรณีฐาน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</si>
  <si>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อุณหภูมิบนพื้นผิวหลังจากหุ้มฉนวนจากการดำเนินโครงการ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</si>
  <si>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LESS-EE-08
version: 01</t>
  </si>
  <si>
    <t>1.ติดตั้งวัสดุอุปกรณ์เพิ่มในตู้อบเพื่อทำให้ประสิทธิภาพการใช้พลังงานเพิ่มขึ้น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</si>
  <si>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
3.ไม่มีการคิดการรั่วไหลที่เกิดจากการดำเนินโครงการ</t>
  </si>
  <si>
    <t>การใช้พลังงานไฟฟ้าของฮีตเตอร์เดิม</t>
  </si>
  <si>
    <t>การใช้พลังงานไฟฟ้าของฮีตเตอร์ที่ติดตั้งฉนวนกันความร้อน</t>
  </si>
  <si>
    <t>กิจกรรมที่ปรับปรุงตู้อบในโรงงาน</t>
  </si>
  <si>
    <t>หุ้มฉนวนกันความร้อนที่ผนังตู้อบที่มีฮีตเตอร์เป็นแหล่งกำเนิดความร้อน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</si>
  <si>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</si>
  <si>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</si>
  <si>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</si>
  <si>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</si>
  <si>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</si>
  <si>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</si>
  <si>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เมตร</t>
  </si>
  <si>
    <t>ป้อนลงในเซลล์</t>
  </si>
  <si>
    <t>3. อุณหภูมิอากาศภายนอก</t>
  </si>
  <si>
    <t>องศาเซลเซียส</t>
  </si>
  <si>
    <t>บันทึกเวลาทำงาน</t>
  </si>
  <si>
    <t>ชั่วโมงต่อปี</t>
  </si>
  <si>
    <t>1. ความกว้างของผนัง</t>
  </si>
  <si>
    <t>2. ความยาวของผนัง</t>
  </si>
  <si>
    <t>4. อุณหภูมิบนพื้นผิวผนังที่ไม่ได้หุ้มฉนวน-กรณีฐาน</t>
  </si>
  <si>
    <t>5. อุณหภูมิบนพื้นผิวผนังที่หุ้มฉนวน-จากการดำเนินโครงการ</t>
  </si>
  <si>
    <t>6. ชั่วโมงทำงานของตู้อบที่ใช้ฮีตเตอร์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</si>
  <si>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</si>
  <si>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</si>
  <si>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</si>
  <si>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</si>
  <si>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</si>
  <si>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ชั่วโมงทำงานของตู้อบ
(ชั่วโมง)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</si>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</sst>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29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4" fillId="0" borderId="0" xfId="2" applyAlignment="1">
      <alignment horizontal="left"/>
    </xf>
    <xf numFmtId="0" fontId="2" fillId="0" borderId="11" xfId="2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0" xfId="0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1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592.57041980448594</c:v>
                </c:pt>
                <c:pt idx="1">
                  <c:v>47.193887295148649</c:v>
                </c:pt>
                <c:pt idx="2" formatCode="General">
                  <c:v>0</c:v>
                </c:pt>
                <c:pt idx="3">
                  <c:v>545.37653250933727</c:v>
                </c:pt>
              </c:numCache>
            </c:numRef>
          </c:val>
        </c:ser>
        <c:shape val="box"/>
        <c:axId val="82544512"/>
        <c:axId val="82546048"/>
        <c:axId val="0"/>
      </c:bar3DChart>
      <c:catAx>
        <c:axId val="8254451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546048"/>
        <c:crosses val="autoZero"/>
        <c:auto val="1"/>
        <c:lblAlgn val="ctr"/>
        <c:lblOffset val="100"/>
      </c:catAx>
      <c:valAx>
        <c:axId val="825460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544512"/>
        <c:crosses val="autoZero"/>
        <c:crossBetween val="between"/>
      </c:valAx>
    </c:plotArea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476250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086225"/>
          <a:ext cx="19335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123825</xdr:rowOff>
    </xdr:from>
    <xdr:to>
      <xdr:col>0</xdr:col>
      <xdr:colOff>790575</xdr:colOff>
      <xdr:row>2</xdr:row>
      <xdr:rowOff>209550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238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0</xdr:col>
      <xdr:colOff>800100</xdr:colOff>
      <xdr:row>2</xdr:row>
      <xdr:rowOff>209550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238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133350</xdr:rowOff>
    </xdr:from>
    <xdr:to>
      <xdr:col>0</xdr:col>
      <xdr:colOff>809625</xdr:colOff>
      <xdr:row>2</xdr:row>
      <xdr:rowOff>219075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72"/>
  <sheetViews>
    <sheetView showGridLines="0" tabSelected="1" showWhiteSpace="0" view="pageLayout" workbookViewId="0">
      <selection activeCell="L7" sqref="L7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3.5703125" customWidth="1"/>
    <col min="7" max="7" width="12.7109375" customWidth="1"/>
    <col min="9" max="9" width="6.5703125" customWidth="1"/>
    <col min="10" max="10" width="5.5703125" customWidth="1"/>
    <col min="11" max="11" width="8.42578125" customWidth="1"/>
    <col min="12" max="12" width="11" customWidth="1"/>
  </cols>
  <sheetData>
    <row r="1" spans="1:13" ht="33" customHeight="1">
      <c r="A1" s="78"/>
      <c r="B1" s="86" t="s">
        <v>0</v>
      </c>
      <c r="C1" s="86"/>
      <c r="D1" s="86"/>
      <c r="E1" s="86"/>
      <c r="F1" s="86"/>
      <c r="G1" s="86"/>
      <c r="H1" s="86"/>
      <c r="I1" s="86"/>
      <c r="J1" s="86"/>
      <c r="K1" s="68" t="s">
        <v>52</v>
      </c>
      <c r="L1" s="69"/>
    </row>
    <row r="2" spans="1:13" ht="19.7" customHeight="1">
      <c r="A2" s="79"/>
      <c r="B2" s="9" t="s">
        <v>5</v>
      </c>
      <c r="C2" s="71" t="s">
        <v>58</v>
      </c>
      <c r="D2" s="72"/>
      <c r="E2" s="72"/>
      <c r="F2" s="72"/>
      <c r="G2" s="72"/>
      <c r="H2" s="72"/>
      <c r="I2" s="72"/>
      <c r="J2" s="73"/>
      <c r="K2" s="8" t="s">
        <v>1</v>
      </c>
      <c r="L2" s="11">
        <v>1</v>
      </c>
    </row>
    <row r="3" spans="1:13" ht="19.7" customHeight="1">
      <c r="A3" s="79"/>
      <c r="B3" s="8" t="s">
        <v>3</v>
      </c>
      <c r="C3" s="70" t="s">
        <v>82</v>
      </c>
      <c r="D3" s="70"/>
      <c r="E3" s="70"/>
      <c r="F3" s="70"/>
      <c r="G3" s="70"/>
      <c r="H3" s="70"/>
      <c r="I3" s="70"/>
      <c r="J3" s="70"/>
      <c r="K3" s="8" t="s">
        <v>2</v>
      </c>
      <c r="L3" s="60" t="s">
        <v>83</v>
      </c>
    </row>
    <row r="4" spans="1:13" ht="19.7" customHeight="1">
      <c r="A4" s="80"/>
      <c r="B4" s="8" t="s">
        <v>4</v>
      </c>
      <c r="C4" s="70" t="s">
        <v>82</v>
      </c>
      <c r="D4" s="70"/>
      <c r="E4" s="70"/>
      <c r="F4" s="70"/>
      <c r="G4" s="70"/>
      <c r="H4" s="70"/>
      <c r="I4" s="70"/>
      <c r="J4" s="70"/>
      <c r="K4" s="8" t="s">
        <v>6</v>
      </c>
      <c r="L4" s="12" t="s">
        <v>76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0" t="s">
        <v>30</v>
      </c>
      <c r="C6" s="90"/>
      <c r="D6" s="90"/>
      <c r="E6" s="90"/>
      <c r="F6" s="81" t="s">
        <v>29</v>
      </c>
      <c r="G6" s="81"/>
      <c r="H6" s="81"/>
      <c r="I6" s="81"/>
      <c r="J6" s="81"/>
      <c r="K6" s="3"/>
      <c r="L6" s="4"/>
    </row>
    <row r="7" spans="1:13" ht="35.25" customHeight="1">
      <c r="A7" s="2"/>
      <c r="B7" s="90" t="s">
        <v>17</v>
      </c>
      <c r="C7" s="90"/>
      <c r="D7" s="90"/>
      <c r="E7" s="90"/>
      <c r="F7" s="91" t="s">
        <v>57</v>
      </c>
      <c r="G7" s="91"/>
      <c r="H7" s="91"/>
      <c r="I7" s="91"/>
      <c r="J7" s="91"/>
      <c r="K7" s="3"/>
      <c r="L7" s="4"/>
    </row>
    <row r="8" spans="1:13" ht="45" customHeight="1">
      <c r="A8" s="2"/>
      <c r="B8" s="90" t="s">
        <v>18</v>
      </c>
      <c r="C8" s="90"/>
      <c r="D8" s="90"/>
      <c r="E8" s="90"/>
      <c r="F8" s="92" t="s">
        <v>53</v>
      </c>
      <c r="G8" s="92"/>
      <c r="H8" s="92"/>
      <c r="I8" s="92"/>
      <c r="J8" s="92"/>
      <c r="K8" s="3"/>
      <c r="L8" s="4"/>
    </row>
    <row r="9" spans="1:13" ht="71.25" customHeight="1">
      <c r="A9" s="2"/>
      <c r="B9" s="90" t="s">
        <v>19</v>
      </c>
      <c r="C9" s="90"/>
      <c r="D9" s="90"/>
      <c r="E9" s="90"/>
      <c r="F9" s="75" t="s">
        <v>54</v>
      </c>
      <c r="G9" s="76"/>
      <c r="H9" s="76"/>
      <c r="I9" s="76"/>
      <c r="J9" s="77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9"/>
      <c r="C11" s="89"/>
      <c r="D11" s="89"/>
      <c r="E11" s="89"/>
      <c r="F11" s="27" t="s">
        <v>24</v>
      </c>
      <c r="G11" s="27" t="s">
        <v>25</v>
      </c>
      <c r="H11" s="85" t="s">
        <v>20</v>
      </c>
      <c r="I11" s="85"/>
      <c r="J11" s="85"/>
      <c r="K11" s="3"/>
      <c r="L11" s="4"/>
    </row>
    <row r="12" spans="1:13" ht="36.75" customHeight="1">
      <c r="A12" s="2"/>
      <c r="B12" s="81" t="s">
        <v>21</v>
      </c>
      <c r="C12" s="81"/>
      <c r="D12" s="81"/>
      <c r="E12" s="81"/>
      <c r="F12" s="50" t="s">
        <v>26</v>
      </c>
      <c r="G12" s="51" t="s">
        <v>80</v>
      </c>
      <c r="H12" s="74" t="s">
        <v>55</v>
      </c>
      <c r="I12" s="74"/>
      <c r="J12" s="74"/>
      <c r="K12" s="3"/>
      <c r="L12" s="4"/>
    </row>
    <row r="13" spans="1:13" ht="44.25" customHeight="1">
      <c r="A13" s="2"/>
      <c r="B13" s="82" t="s">
        <v>22</v>
      </c>
      <c r="C13" s="83"/>
      <c r="D13" s="83"/>
      <c r="E13" s="84"/>
      <c r="F13" s="50" t="s">
        <v>26</v>
      </c>
      <c r="G13" s="51" t="s">
        <v>80</v>
      </c>
      <c r="H13" s="74" t="s">
        <v>56</v>
      </c>
      <c r="I13" s="74"/>
      <c r="J13" s="74"/>
      <c r="K13" s="3"/>
      <c r="L13" s="4"/>
    </row>
    <row r="14" spans="1:13" ht="19.7" customHeight="1">
      <c r="A14" s="2"/>
      <c r="B14" s="81" t="s">
        <v>23</v>
      </c>
      <c r="C14" s="81"/>
      <c r="D14" s="81"/>
      <c r="E14" s="81"/>
      <c r="F14" s="50" t="s">
        <v>27</v>
      </c>
      <c r="G14" s="52" t="s">
        <v>28</v>
      </c>
      <c r="H14" s="87" t="s">
        <v>28</v>
      </c>
      <c r="I14" s="88"/>
      <c r="J14" s="88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A18" sqref="A18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8"/>
      <c r="B1" s="86" t="s">
        <v>7</v>
      </c>
      <c r="C1" s="86"/>
      <c r="D1" s="86"/>
      <c r="E1" s="86"/>
      <c r="F1" s="86"/>
      <c r="G1" s="86"/>
      <c r="H1" s="86"/>
      <c r="I1" s="86"/>
      <c r="J1" s="86"/>
      <c r="K1" s="68" t="s">
        <v>52</v>
      </c>
      <c r="L1" s="69"/>
    </row>
    <row r="2" spans="1:12" ht="19.7" customHeight="1">
      <c r="A2" s="79"/>
      <c r="B2" s="9" t="s">
        <v>5</v>
      </c>
      <c r="C2" s="71" t="s">
        <v>58</v>
      </c>
      <c r="D2" s="72"/>
      <c r="E2" s="72"/>
      <c r="F2" s="72"/>
      <c r="G2" s="72"/>
      <c r="H2" s="72"/>
      <c r="I2" s="72"/>
      <c r="J2" s="73"/>
      <c r="K2" s="8" t="s">
        <v>1</v>
      </c>
      <c r="L2" s="11">
        <v>2</v>
      </c>
    </row>
    <row r="3" spans="1:12" ht="19.7" customHeight="1">
      <c r="A3" s="79"/>
      <c r="B3" s="8" t="s">
        <v>3</v>
      </c>
      <c r="C3" s="97" t="str">
        <f>'Cal-01'!C3:J3</f>
        <v>กรอกข้อมูล</v>
      </c>
      <c r="D3" s="97"/>
      <c r="E3" s="97"/>
      <c r="F3" s="97"/>
      <c r="G3" s="97"/>
      <c r="H3" s="97"/>
      <c r="I3" s="97"/>
      <c r="J3" s="97"/>
      <c r="K3" s="8" t="s">
        <v>2</v>
      </c>
      <c r="L3" s="61" t="str">
        <f>'Cal-01'!L3</f>
        <v>วัน/เดือน/ปี</v>
      </c>
    </row>
    <row r="4" spans="1:12" ht="19.7" customHeight="1">
      <c r="A4" s="80"/>
      <c r="B4" s="8" t="s">
        <v>4</v>
      </c>
      <c r="C4" s="97" t="str">
        <f>'Cal-01'!C4:J4</f>
        <v>กรอกข้อมูล</v>
      </c>
      <c r="D4" s="97"/>
      <c r="E4" s="97"/>
      <c r="F4" s="97"/>
      <c r="G4" s="97"/>
      <c r="H4" s="97"/>
      <c r="I4" s="97"/>
      <c r="J4" s="97"/>
      <c r="K4" s="8" t="s">
        <v>6</v>
      </c>
      <c r="L4" s="12" t="s">
        <v>77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6" t="s">
        <v>9</v>
      </c>
      <c r="C6" s="117"/>
      <c r="D6" s="98" t="s">
        <v>82</v>
      </c>
      <c r="E6" s="99"/>
      <c r="F6" s="99"/>
      <c r="G6" s="99"/>
      <c r="H6" s="99"/>
      <c r="I6" s="99"/>
      <c r="J6" s="99"/>
      <c r="K6" s="100"/>
      <c r="L6" s="4"/>
    </row>
    <row r="7" spans="1:12" ht="19.7" customHeight="1">
      <c r="A7" s="2"/>
      <c r="B7" s="118"/>
      <c r="C7" s="119"/>
      <c r="D7" s="101"/>
      <c r="E7" s="102"/>
      <c r="F7" s="102"/>
      <c r="G7" s="102"/>
      <c r="H7" s="102"/>
      <c r="I7" s="102"/>
      <c r="J7" s="102"/>
      <c r="K7" s="103"/>
      <c r="L7" s="4"/>
    </row>
    <row r="8" spans="1:12" ht="13.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0" t="s">
        <v>8</v>
      </c>
      <c r="C9" s="121"/>
      <c r="D9" s="104" t="s">
        <v>82</v>
      </c>
      <c r="E9" s="105"/>
      <c r="F9" s="105"/>
      <c r="G9" s="105"/>
      <c r="H9" s="105"/>
      <c r="I9" s="105"/>
      <c r="J9" s="105"/>
      <c r="K9" s="106"/>
      <c r="L9" s="4"/>
    </row>
    <row r="10" spans="1:12" ht="14.2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2"/>
      <c r="C11" s="123"/>
      <c r="D11" s="107" t="s">
        <v>11</v>
      </c>
      <c r="E11" s="108"/>
      <c r="F11" s="108"/>
      <c r="G11" s="108"/>
      <c r="H11" s="108"/>
      <c r="I11" s="108"/>
      <c r="J11" s="108"/>
      <c r="K11" s="109"/>
      <c r="L11" s="4"/>
    </row>
    <row r="12" spans="1:12" ht="19.7" customHeight="1">
      <c r="A12" s="2"/>
      <c r="B12" s="124" t="s">
        <v>10</v>
      </c>
      <c r="C12" s="125"/>
      <c r="D12" s="110"/>
      <c r="E12" s="111"/>
      <c r="F12" s="111"/>
      <c r="G12" s="111"/>
      <c r="H12" s="111"/>
      <c r="I12" s="111"/>
      <c r="J12" s="111"/>
      <c r="K12" s="112"/>
      <c r="L12" s="4"/>
    </row>
    <row r="13" spans="1:12" ht="19.7" customHeight="1">
      <c r="A13" s="2"/>
      <c r="B13" s="13"/>
      <c r="C13" s="14"/>
      <c r="D13" s="113"/>
      <c r="E13" s="114"/>
      <c r="F13" s="114"/>
      <c r="G13" s="114"/>
      <c r="H13" s="114"/>
      <c r="I13" s="114"/>
      <c r="J13" s="114"/>
      <c r="K13" s="115"/>
      <c r="L13" s="4"/>
    </row>
    <row r="14" spans="1:12" ht="14.2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31</v>
      </c>
      <c r="C15" s="31"/>
      <c r="D15" s="94" t="s">
        <v>84</v>
      </c>
      <c r="E15" s="95"/>
      <c r="F15" s="95"/>
      <c r="G15" s="95"/>
      <c r="H15" s="95"/>
      <c r="I15" s="95"/>
      <c r="J15" s="95"/>
      <c r="K15" s="96"/>
      <c r="L15" s="4"/>
    </row>
    <row r="16" spans="1:12" ht="12.75" customHeight="1">
      <c r="A16" s="62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4"/>
    </row>
    <row r="17" spans="1:12" ht="19.7" customHeight="1">
      <c r="A17" s="6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64"/>
    </row>
    <row r="18" spans="1:12" ht="19.7" customHeight="1">
      <c r="A18" s="62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64"/>
    </row>
    <row r="19" spans="1:12" ht="19.7" customHeight="1">
      <c r="A19" s="6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64"/>
    </row>
    <row r="20" spans="1:12" ht="19.7" customHeight="1">
      <c r="A20" s="62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64"/>
    </row>
    <row r="21" spans="1:12" ht="19.7" customHeight="1">
      <c r="A21" s="62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64"/>
    </row>
    <row r="22" spans="1:12" ht="19.7" customHeight="1">
      <c r="A22" s="62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64"/>
    </row>
    <row r="23" spans="1:12" ht="19.7" customHeight="1">
      <c r="A23" s="6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64"/>
    </row>
    <row r="24" spans="1:12" ht="19.7" customHeight="1">
      <c r="A24" s="6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64"/>
    </row>
    <row r="25" spans="1:12" ht="19.7" customHeight="1" thickBot="1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7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</sheetData>
  <mergeCells count="15">
    <mergeCell ref="B17:K24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J103"/>
  <sheetViews>
    <sheetView showGridLines="0" view="pageLayout" workbookViewId="0">
      <selection activeCell="A9" sqref="A9"/>
    </sheetView>
  </sheetViews>
  <sheetFormatPr defaultColWidth="8.85546875" defaultRowHeight="15"/>
  <cols>
    <col min="1" max="1" width="10.7109375" style="1" customWidth="1"/>
    <col min="2" max="2" width="13.42578125" style="1" customWidth="1"/>
    <col min="3" max="3" width="11.7109375" style="1" customWidth="1"/>
    <col min="4" max="4" width="11.42578125" style="1" customWidth="1"/>
    <col min="5" max="6" width="11.7109375" style="1" customWidth="1"/>
    <col min="7" max="7" width="11.140625" style="1" customWidth="1"/>
    <col min="8" max="8" width="11.85546875" style="1" customWidth="1"/>
    <col min="9" max="9" width="12.42578125" style="1" customWidth="1"/>
    <col min="10" max="10" width="11" style="1" customWidth="1"/>
    <col min="11" max="16384" width="8.85546875" style="1"/>
  </cols>
  <sheetData>
    <row r="1" spans="1:10" ht="33" customHeight="1">
      <c r="A1" s="78"/>
      <c r="B1" s="126" t="s">
        <v>12</v>
      </c>
      <c r="C1" s="127"/>
      <c r="D1" s="127"/>
      <c r="E1" s="127"/>
      <c r="F1" s="127"/>
      <c r="G1" s="127"/>
      <c r="H1" s="128"/>
      <c r="I1" s="68" t="s">
        <v>52</v>
      </c>
      <c r="J1" s="69"/>
    </row>
    <row r="2" spans="1:10" ht="19.7" customHeight="1">
      <c r="A2" s="79"/>
      <c r="B2" s="9" t="s">
        <v>5</v>
      </c>
      <c r="C2" s="71" t="s">
        <v>58</v>
      </c>
      <c r="D2" s="72"/>
      <c r="E2" s="72"/>
      <c r="F2" s="72"/>
      <c r="G2" s="72"/>
      <c r="H2" s="73"/>
      <c r="I2" s="8" t="s">
        <v>1</v>
      </c>
      <c r="J2" s="11">
        <v>3</v>
      </c>
    </row>
    <row r="3" spans="1:10" ht="19.7" customHeight="1">
      <c r="A3" s="79"/>
      <c r="B3" s="8" t="s">
        <v>3</v>
      </c>
      <c r="C3" s="94" t="str">
        <f>'Cal-01'!C3:J3</f>
        <v>กรอกข้อมูล</v>
      </c>
      <c r="D3" s="95"/>
      <c r="E3" s="95"/>
      <c r="F3" s="95"/>
      <c r="G3" s="95"/>
      <c r="H3" s="96"/>
      <c r="I3" s="8" t="s">
        <v>2</v>
      </c>
      <c r="J3" s="60" t="str">
        <f>'Cal-01'!L3</f>
        <v>วัน/เดือน/ปี</v>
      </c>
    </row>
    <row r="4" spans="1:10" ht="19.7" customHeight="1">
      <c r="A4" s="80"/>
      <c r="B4" s="8" t="s">
        <v>4</v>
      </c>
      <c r="C4" s="94" t="str">
        <f>'Cal-01'!C4:J4</f>
        <v>กรอกข้อมูล</v>
      </c>
      <c r="D4" s="95"/>
      <c r="E4" s="95"/>
      <c r="F4" s="95"/>
      <c r="G4" s="95"/>
      <c r="H4" s="96"/>
      <c r="I4" s="8" t="s">
        <v>6</v>
      </c>
      <c r="J4" s="12" t="s">
        <v>78</v>
      </c>
    </row>
    <row r="5" spans="1:10" ht="19.7" customHeight="1">
      <c r="A5" s="40"/>
      <c r="B5" s="3"/>
      <c r="C5" s="3"/>
      <c r="D5" s="3"/>
      <c r="E5" s="3"/>
      <c r="F5" s="3"/>
      <c r="G5" s="3"/>
      <c r="H5" s="3"/>
      <c r="I5" s="3"/>
      <c r="J5" s="4"/>
    </row>
    <row r="6" spans="1:10" ht="77.25" customHeight="1">
      <c r="A6" s="32" t="s">
        <v>13</v>
      </c>
      <c r="B6" s="27" t="s">
        <v>48</v>
      </c>
      <c r="C6" s="27" t="s">
        <v>49</v>
      </c>
      <c r="D6" s="27" t="s">
        <v>47</v>
      </c>
      <c r="E6" s="27" t="s">
        <v>50</v>
      </c>
      <c r="F6" s="27" t="s">
        <v>51</v>
      </c>
      <c r="G6" s="59" t="s">
        <v>81</v>
      </c>
      <c r="H6" s="27" t="s">
        <v>33</v>
      </c>
      <c r="I6" s="27" t="s">
        <v>34</v>
      </c>
      <c r="J6" s="33" t="s">
        <v>35</v>
      </c>
    </row>
    <row r="7" spans="1:10" ht="19.7" customHeight="1">
      <c r="A7" s="45">
        <v>1</v>
      </c>
      <c r="B7" s="46">
        <v>0.8</v>
      </c>
      <c r="C7" s="47">
        <v>1.95</v>
      </c>
      <c r="D7" s="47">
        <v>35</v>
      </c>
      <c r="E7" s="47">
        <v>61</v>
      </c>
      <c r="F7" s="47">
        <v>40</v>
      </c>
      <c r="G7" s="47">
        <v>6240</v>
      </c>
      <c r="H7" s="55">
        <f>IF(B7=0,0,(1.32/3600*((E7-D7)/4/B7/C7*(2*B7+2*C7))^0.25+0.000000057/1000*0.5*((E7+273)^2+(D7+273)^2)*(E7+D7+2*273))*(E7-D7)*(B7*C7)*0.5113*G7)</f>
        <v>592.57041980448594</v>
      </c>
      <c r="I7" s="55">
        <f>IF(B7=0,0,(1.32/3600*((F7-D7)/4/B7/C7*(2*B7+2*C7))^0.25+0.000000057/1000*0.2*((F7+273)^2+(D7+273)^2)*(F7+D7+2*273))*(F7-D7)*(B7*C7)*0.5113*G7)</f>
        <v>47.193887295148649</v>
      </c>
      <c r="J7" s="55">
        <f>H7-I7</f>
        <v>545.37653250933727</v>
      </c>
    </row>
    <row r="8" spans="1:10" ht="19.7" customHeight="1">
      <c r="A8" s="45"/>
      <c r="B8" s="46"/>
      <c r="C8" s="47"/>
      <c r="D8" s="47"/>
      <c r="E8" s="47"/>
      <c r="F8" s="47"/>
      <c r="G8" s="47"/>
      <c r="H8" s="55">
        <f t="shared" ref="H8:H15" si="0">IF(B8=0,0,(1.32/3600*((E8-D8)/4/B8/C8*(2*B8+2*C8))^0.25+0.000000057/1000*0.5*((E8+273)^2+(D8+273)^2)*(E8+D8+2*273))*(E8-D8)*(B8*C8)*0.5113*G8)</f>
        <v>0</v>
      </c>
      <c r="I8" s="55">
        <f t="shared" ref="I8:I15" si="1">IF(B8=0,0,(1.32/3600*((F8-D8)/4/B8/C8*(2*B8+2*C8))^0.25+0.000000057/1000*0.2*((F8+273)^2+(D8+273)^2)*(F8+D8+2*273))*(F8-D8)*(B8*C8)*0.5113*G8)</f>
        <v>0</v>
      </c>
      <c r="J8" s="55">
        <f t="shared" ref="J8:J15" si="2">H8-I8</f>
        <v>0</v>
      </c>
    </row>
    <row r="9" spans="1:10" ht="19.7" customHeight="1">
      <c r="A9" s="45"/>
      <c r="B9" s="46"/>
      <c r="C9" s="47"/>
      <c r="D9" s="47"/>
      <c r="E9" s="47"/>
      <c r="F9" s="47"/>
      <c r="G9" s="47"/>
      <c r="H9" s="55">
        <f t="shared" si="0"/>
        <v>0</v>
      </c>
      <c r="I9" s="55">
        <f t="shared" si="1"/>
        <v>0</v>
      </c>
      <c r="J9" s="55">
        <f t="shared" si="2"/>
        <v>0</v>
      </c>
    </row>
    <row r="10" spans="1:10" ht="19.7" customHeight="1">
      <c r="A10" s="48"/>
      <c r="B10" s="46"/>
      <c r="C10" s="47"/>
      <c r="D10" s="47"/>
      <c r="E10" s="47"/>
      <c r="F10" s="47"/>
      <c r="G10" s="47"/>
      <c r="H10" s="55">
        <f t="shared" si="0"/>
        <v>0</v>
      </c>
      <c r="I10" s="55">
        <f t="shared" si="1"/>
        <v>0</v>
      </c>
      <c r="J10" s="55">
        <f t="shared" si="2"/>
        <v>0</v>
      </c>
    </row>
    <row r="11" spans="1:10" ht="19.7" customHeight="1">
      <c r="A11" s="48"/>
      <c r="B11" s="46"/>
      <c r="C11" s="47"/>
      <c r="D11" s="47"/>
      <c r="E11" s="47"/>
      <c r="F11" s="47"/>
      <c r="G11" s="47"/>
      <c r="H11" s="55">
        <f t="shared" si="0"/>
        <v>0</v>
      </c>
      <c r="I11" s="55">
        <f t="shared" si="1"/>
        <v>0</v>
      </c>
      <c r="J11" s="55">
        <f t="shared" si="2"/>
        <v>0</v>
      </c>
    </row>
    <row r="12" spans="1:10" ht="19.7" customHeight="1">
      <c r="A12" s="48"/>
      <c r="B12" s="46"/>
      <c r="C12" s="47"/>
      <c r="D12" s="47"/>
      <c r="E12" s="47"/>
      <c r="F12" s="47"/>
      <c r="G12" s="47"/>
      <c r="H12" s="55">
        <f t="shared" si="0"/>
        <v>0</v>
      </c>
      <c r="I12" s="55">
        <f t="shared" si="1"/>
        <v>0</v>
      </c>
      <c r="J12" s="55">
        <f t="shared" si="2"/>
        <v>0</v>
      </c>
    </row>
    <row r="13" spans="1:10" ht="19.7" customHeight="1">
      <c r="A13" s="48"/>
      <c r="B13" s="46"/>
      <c r="C13" s="47"/>
      <c r="D13" s="47"/>
      <c r="E13" s="47"/>
      <c r="F13" s="47"/>
      <c r="G13" s="47"/>
      <c r="H13" s="55">
        <f t="shared" si="0"/>
        <v>0</v>
      </c>
      <c r="I13" s="55">
        <f t="shared" si="1"/>
        <v>0</v>
      </c>
      <c r="J13" s="55">
        <f t="shared" si="2"/>
        <v>0</v>
      </c>
    </row>
    <row r="14" spans="1:10" ht="19.7" customHeight="1">
      <c r="A14" s="48"/>
      <c r="B14" s="46"/>
      <c r="C14" s="47"/>
      <c r="D14" s="47"/>
      <c r="E14" s="47"/>
      <c r="F14" s="47"/>
      <c r="G14" s="47"/>
      <c r="H14" s="55">
        <f t="shared" si="0"/>
        <v>0</v>
      </c>
      <c r="I14" s="55">
        <f t="shared" si="1"/>
        <v>0</v>
      </c>
      <c r="J14" s="55">
        <f t="shared" si="2"/>
        <v>0</v>
      </c>
    </row>
    <row r="15" spans="1:10" ht="19.7" customHeight="1">
      <c r="A15" s="48"/>
      <c r="B15" s="46"/>
      <c r="C15" s="47"/>
      <c r="D15" s="47"/>
      <c r="E15" s="47"/>
      <c r="F15" s="47"/>
      <c r="G15" s="47"/>
      <c r="H15" s="55">
        <f t="shared" si="0"/>
        <v>0</v>
      </c>
      <c r="I15" s="55">
        <f t="shared" si="1"/>
        <v>0</v>
      </c>
      <c r="J15" s="55">
        <f t="shared" si="2"/>
        <v>0</v>
      </c>
    </row>
    <row r="16" spans="1:10" ht="19.7" customHeight="1">
      <c r="A16" s="53" t="s">
        <v>14</v>
      </c>
      <c r="B16" s="44"/>
      <c r="C16" s="44"/>
      <c r="D16" s="44"/>
      <c r="E16" s="44"/>
      <c r="F16" s="44"/>
      <c r="G16" s="44"/>
      <c r="H16" s="54">
        <f>SUM(H7:H15)</f>
        <v>592.57041980448594</v>
      </c>
      <c r="I16" s="54">
        <f t="shared" ref="I16:J16" si="3">SUM(I7:I15)</f>
        <v>47.193887295148649</v>
      </c>
      <c r="J16" s="54">
        <f t="shared" si="3"/>
        <v>545.37653250933727</v>
      </c>
    </row>
    <row r="17" spans="1:10" ht="19.7" customHeight="1">
      <c r="A17" s="41" t="s">
        <v>44</v>
      </c>
      <c r="B17" s="24"/>
      <c r="C17" s="24"/>
      <c r="D17" s="24"/>
      <c r="E17" s="24"/>
      <c r="F17" s="24"/>
      <c r="G17" s="24"/>
      <c r="H17" s="24"/>
      <c r="I17" s="18"/>
      <c r="J17" s="4"/>
    </row>
    <row r="18" spans="1:10" ht="19.7" customHeight="1">
      <c r="A18" s="2" t="s">
        <v>45</v>
      </c>
      <c r="B18" s="24"/>
      <c r="C18" s="24"/>
      <c r="D18" s="24"/>
      <c r="E18" s="24"/>
      <c r="F18" s="24"/>
      <c r="G18" s="24"/>
      <c r="H18" s="24"/>
      <c r="I18" s="18"/>
      <c r="J18" s="4"/>
    </row>
    <row r="19" spans="1:10" ht="19.7" customHeight="1">
      <c r="A19" s="2" t="s">
        <v>46</v>
      </c>
      <c r="B19" s="24"/>
      <c r="C19" s="24"/>
      <c r="D19" s="24"/>
      <c r="E19" s="24"/>
      <c r="F19" s="24"/>
      <c r="G19" s="24"/>
      <c r="H19" s="24"/>
      <c r="I19" s="18"/>
      <c r="J19" s="4"/>
    </row>
    <row r="20" spans="1:10" ht="19.7" customHeight="1">
      <c r="A20" s="2"/>
      <c r="B20" s="24"/>
      <c r="C20" s="24"/>
      <c r="D20" s="24"/>
      <c r="E20" s="24"/>
      <c r="F20" s="24"/>
      <c r="G20" s="24"/>
      <c r="H20" s="24"/>
      <c r="I20" s="18"/>
      <c r="J20" s="4"/>
    </row>
    <row r="21" spans="1:10" ht="19.7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7"/>
    </row>
    <row r="22" spans="1:10" ht="19.7" customHeight="1">
      <c r="A22" s="3"/>
      <c r="B22" s="18"/>
      <c r="C22" s="18"/>
      <c r="D22" s="18"/>
      <c r="E22" s="18"/>
      <c r="F22" s="18"/>
      <c r="G22" s="18"/>
      <c r="H22" s="18"/>
      <c r="I22" s="18"/>
      <c r="J22" s="3"/>
    </row>
    <row r="23" spans="1:10" ht="19.7" customHeight="1">
      <c r="A23" s="3"/>
      <c r="B23" s="16"/>
      <c r="C23" s="16"/>
      <c r="D23" s="16"/>
      <c r="E23" s="16"/>
      <c r="F23" s="16"/>
      <c r="G23" s="16"/>
      <c r="H23" s="16"/>
      <c r="I23" s="16"/>
      <c r="J23" s="3"/>
    </row>
    <row r="24" spans="1:10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</sheetData>
  <sheetProtection password="CC3D" sheet="1" objects="1" scenarios="1"/>
  <mergeCells count="6">
    <mergeCell ref="A1:A4"/>
    <mergeCell ref="I1:J1"/>
    <mergeCell ref="C2:H2"/>
    <mergeCell ref="B1:H1"/>
    <mergeCell ref="C3:H3"/>
    <mergeCell ref="C4:H4"/>
  </mergeCells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H13" sqref="H13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42578125" style="1" customWidth="1"/>
    <col min="5" max="5" width="17.28515625" style="1" customWidth="1"/>
    <col min="6" max="6" width="14" style="1" customWidth="1"/>
    <col min="7" max="7" width="9.42578125" style="1" customWidth="1"/>
    <col min="8" max="8" width="13" style="1" customWidth="1"/>
    <col min="9" max="16384" width="9" style="1"/>
  </cols>
  <sheetData>
    <row r="1" spans="1:8" ht="33" customHeight="1">
      <c r="A1" s="78"/>
      <c r="B1" s="86" t="s">
        <v>15</v>
      </c>
      <c r="C1" s="86"/>
      <c r="D1" s="86"/>
      <c r="E1" s="86"/>
      <c r="F1" s="86"/>
      <c r="G1" s="68" t="s">
        <v>52</v>
      </c>
      <c r="H1" s="69"/>
    </row>
    <row r="2" spans="1:8" ht="19.7" customHeight="1">
      <c r="A2" s="79"/>
      <c r="B2" s="9" t="s">
        <v>5</v>
      </c>
      <c r="C2" s="71" t="s">
        <v>58</v>
      </c>
      <c r="D2" s="72"/>
      <c r="E2" s="72"/>
      <c r="F2" s="72"/>
      <c r="G2" s="8" t="s">
        <v>1</v>
      </c>
      <c r="H2" s="11">
        <v>4</v>
      </c>
    </row>
    <row r="3" spans="1:8" ht="19.7" customHeight="1">
      <c r="A3" s="79"/>
      <c r="B3" s="8" t="s">
        <v>3</v>
      </c>
      <c r="C3" s="97" t="str">
        <f>'Cal-01'!C3:J3</f>
        <v>กรอกข้อมูล</v>
      </c>
      <c r="D3" s="97"/>
      <c r="E3" s="97"/>
      <c r="F3" s="97"/>
      <c r="G3" s="8" t="s">
        <v>2</v>
      </c>
      <c r="H3" s="61" t="str">
        <f>'Cal-01'!L3</f>
        <v>วัน/เดือน/ปี</v>
      </c>
    </row>
    <row r="4" spans="1:8" ht="19.7" customHeight="1">
      <c r="A4" s="80"/>
      <c r="B4" s="8" t="s">
        <v>4</v>
      </c>
      <c r="C4" s="97" t="str">
        <f>'Cal-01'!C4:J4</f>
        <v>กรอกข้อมูล</v>
      </c>
      <c r="D4" s="97"/>
      <c r="E4" s="97"/>
      <c r="F4" s="97"/>
      <c r="G4" s="8" t="s">
        <v>6</v>
      </c>
      <c r="H4" s="12" t="s">
        <v>79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32</v>
      </c>
      <c r="C6" s="26" t="s">
        <v>37</v>
      </c>
      <c r="D6" s="26" t="s">
        <v>38</v>
      </c>
      <c r="E6" s="26" t="s">
        <v>39</v>
      </c>
      <c r="F6" s="26" t="s">
        <v>40</v>
      </c>
      <c r="G6" s="18"/>
      <c r="H6" s="4"/>
    </row>
    <row r="7" spans="1:8" ht="41.25" customHeight="1">
      <c r="A7" s="2"/>
      <c r="B7" s="56" t="s">
        <v>36</v>
      </c>
      <c r="C7" s="42">
        <f>'Cal-03'!H16</f>
        <v>592.57041980448594</v>
      </c>
      <c r="D7" s="42">
        <f>'Cal-03'!I16</f>
        <v>47.193887295148649</v>
      </c>
      <c r="E7" s="34">
        <v>0</v>
      </c>
      <c r="F7" s="42">
        <f>'Cal-03'!J16</f>
        <v>545.37653250933727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43</v>
      </c>
      <c r="L20" s="35" t="s">
        <v>41</v>
      </c>
      <c r="M20" s="36" t="s">
        <v>42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3:H12"/>
  <sheetViews>
    <sheetView showGridLines="0" workbookViewId="0">
      <selection activeCell="C17" sqref="C17"/>
    </sheetView>
  </sheetViews>
  <sheetFormatPr defaultRowHeight="15"/>
  <cols>
    <col min="1" max="1" width="9.28515625" customWidth="1"/>
    <col min="2" max="2" width="49" customWidth="1"/>
    <col min="3" max="3" width="20.85546875" customWidth="1"/>
    <col min="4" max="4" width="17.140625" customWidth="1"/>
    <col min="5" max="5" width="21.42578125" customWidth="1"/>
  </cols>
  <sheetData>
    <row r="3" spans="2:8" ht="30" customHeight="1">
      <c r="B3" s="43" t="s">
        <v>59</v>
      </c>
      <c r="C3" s="1"/>
      <c r="D3" s="1"/>
      <c r="E3" s="1"/>
    </row>
    <row r="4" spans="2:8" ht="30" customHeight="1">
      <c r="B4" s="44" t="s">
        <v>60</v>
      </c>
      <c r="C4" s="44" t="s">
        <v>61</v>
      </c>
      <c r="D4" s="44" t="s">
        <v>62</v>
      </c>
      <c r="E4" s="44" t="s">
        <v>63</v>
      </c>
    </row>
    <row r="5" spans="2:8" ht="30" customHeight="1">
      <c r="B5" s="57" t="s">
        <v>71</v>
      </c>
      <c r="C5" s="49" t="s">
        <v>64</v>
      </c>
      <c r="D5" s="49" t="s">
        <v>65</v>
      </c>
      <c r="E5" s="49" t="s">
        <v>66</v>
      </c>
    </row>
    <row r="6" spans="2:8" ht="30" customHeight="1">
      <c r="B6" s="57" t="s">
        <v>72</v>
      </c>
      <c r="C6" s="49" t="s">
        <v>64</v>
      </c>
      <c r="D6" s="49" t="s">
        <v>65</v>
      </c>
      <c r="E6" s="49" t="s">
        <v>66</v>
      </c>
      <c r="F6" s="1"/>
      <c r="G6" s="1"/>
      <c r="H6" s="1"/>
    </row>
    <row r="7" spans="2:8" ht="30" customHeight="1">
      <c r="B7" s="57" t="s">
        <v>67</v>
      </c>
      <c r="C7" s="49" t="s">
        <v>64</v>
      </c>
      <c r="D7" s="49" t="s">
        <v>68</v>
      </c>
      <c r="E7" s="49" t="s">
        <v>66</v>
      </c>
    </row>
    <row r="8" spans="2:8" ht="30" customHeight="1">
      <c r="B8" s="57" t="s">
        <v>73</v>
      </c>
      <c r="C8" s="49" t="s">
        <v>64</v>
      </c>
      <c r="D8" s="49" t="s">
        <v>68</v>
      </c>
      <c r="E8" s="49" t="s">
        <v>66</v>
      </c>
    </row>
    <row r="9" spans="2:8" ht="30" customHeight="1">
      <c r="B9" s="57" t="s">
        <v>74</v>
      </c>
      <c r="C9" s="49" t="s">
        <v>64</v>
      </c>
      <c r="D9" s="49" t="s">
        <v>68</v>
      </c>
      <c r="E9" s="49" t="s">
        <v>66</v>
      </c>
    </row>
    <row r="10" spans="2:8" ht="30" customHeight="1">
      <c r="B10" s="57" t="s">
        <v>75</v>
      </c>
      <c r="C10" s="49" t="s">
        <v>69</v>
      </c>
      <c r="D10" s="58" t="s">
        <v>70</v>
      </c>
      <c r="E10" s="49" t="s">
        <v>66</v>
      </c>
    </row>
    <row r="11" spans="2:8">
      <c r="D11" s="1"/>
    </row>
    <row r="12" spans="2:8">
      <c r="D12" s="1"/>
    </row>
  </sheetData>
  <dataValidations count="1">
    <dataValidation type="list" allowBlank="1" showInputMessage="1" showErrorMessage="1" sqref="D3">
      <formula1>$B$3:$B$6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2016-07-26T05:09:58Z</dcterms:modified>
</cp:coreProperties>
</file>